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00" windowHeight="14700"/>
  </bookViews>
  <sheets>
    <sheet name="B2 Tarievenblad" sheetId="1" r:id="rId1"/>
    <sheet name="B6 Afleveringspunten" sheetId="2" r:id="rId2"/>
    <sheet name="B7 Prognose" sheetId="3" r:id="rId3"/>
  </sheets>
  <calcPr calcId="145621"/>
</workbook>
</file>

<file path=xl/calcChain.xml><?xml version="1.0" encoding="utf-8"?>
<calcChain xmlns="http://schemas.openxmlformats.org/spreadsheetml/2006/main">
  <c r="B10" i="1" l="1"/>
  <c r="B9" i="1"/>
  <c r="B7" i="1"/>
  <c r="B21" i="3"/>
  <c r="I21" i="3" l="1"/>
  <c r="H21" i="3"/>
  <c r="G21" i="3"/>
  <c r="F21" i="3"/>
  <c r="E21" i="3"/>
  <c r="D21" i="3"/>
  <c r="C21" i="3"/>
  <c r="E13" i="2"/>
  <c r="D9" i="1"/>
  <c r="D10" i="1"/>
  <c r="F10" i="1" s="1"/>
  <c r="G10" i="1" s="1"/>
  <c r="D7" i="1"/>
  <c r="F9" i="1" l="1"/>
  <c r="G9" i="1" s="1"/>
  <c r="F7" i="1"/>
  <c r="G7" i="1" s="1"/>
  <c r="G13" i="1" s="1"/>
</calcChain>
</file>

<file path=xl/sharedStrings.xml><?xml version="1.0" encoding="utf-8"?>
<sst xmlns="http://schemas.openxmlformats.org/spreadsheetml/2006/main" count="74" uniqueCount="63">
  <si>
    <t>Rode diesel</t>
  </si>
  <si>
    <t>Gemiddelde Landelijk Adviesprijs</t>
  </si>
  <si>
    <t>Fictieve prijs</t>
  </si>
  <si>
    <t xml:space="preserve">Korting in € </t>
  </si>
  <si>
    <t>Fictivie Inschrijfprijs</t>
  </si>
  <si>
    <t>NEN-EN 590</t>
  </si>
  <si>
    <t xml:space="preserve"> Zomerkwaliteit</t>
  </si>
  <si>
    <t xml:space="preserve"> Winterkwaliteit</t>
  </si>
  <si>
    <t>Inschrijfsom</t>
  </si>
  <si>
    <t>Boezemgemaal Spaarndam</t>
  </si>
  <si>
    <t>Boezemgemaal Gouda</t>
  </si>
  <si>
    <t>Boezemgemaal Katwijk</t>
  </si>
  <si>
    <t>Gemaal Leeghwater</t>
  </si>
  <si>
    <t>Totaal per jaar</t>
  </si>
  <si>
    <t>Zomerkwaliteit</t>
  </si>
  <si>
    <t>Winterkwaliteit</t>
  </si>
  <si>
    <t>dec t/m feb</t>
  </si>
  <si>
    <t>mrt t/m nov</t>
  </si>
  <si>
    <t>9 maanden</t>
  </si>
  <si>
    <t>3 maanden</t>
  </si>
  <si>
    <t>Kwaliteit</t>
  </si>
  <si>
    <t>Maanden</t>
  </si>
  <si>
    <t>Aantal</t>
  </si>
  <si>
    <t>Percentage</t>
  </si>
  <si>
    <t>Locatie</t>
  </si>
  <si>
    <t>Adres</t>
  </si>
  <si>
    <t>Postcode</t>
  </si>
  <si>
    <t>Woonplaats</t>
  </si>
  <si>
    <t>BG Spaarndam</t>
  </si>
  <si>
    <t>2063 JN</t>
  </si>
  <si>
    <t>Spaarndam</t>
  </si>
  <si>
    <t>PG Leeghwater</t>
  </si>
  <si>
    <t>Lisserdijk 5</t>
  </si>
  <si>
    <t>2158 LT</t>
  </si>
  <si>
    <t>Buitenkaag</t>
  </si>
  <si>
    <t xml:space="preserve">BG Katwijk               </t>
  </si>
  <si>
    <t>Binnensluis 3</t>
  </si>
  <si>
    <t>2225 WC</t>
  </si>
  <si>
    <t>Katwijk</t>
  </si>
  <si>
    <t xml:space="preserve">BG Gouda                </t>
  </si>
  <si>
    <t>Schielands Hoge Zeedijk 71</t>
  </si>
  <si>
    <t>2802 RL</t>
  </si>
  <si>
    <t>Gouda</t>
  </si>
  <si>
    <t>Kortings- percentage</t>
  </si>
  <si>
    <t>Pol 52</t>
  </si>
  <si>
    <t>Totaal tankinhoud</t>
  </si>
  <si>
    <t>Liters</t>
  </si>
  <si>
    <t>Levering</t>
  </si>
  <si>
    <t>Totaal liters / leveringen</t>
  </si>
  <si>
    <t>Afname- / Prognose Overzicht 2017 - 2020</t>
  </si>
  <si>
    <t>Bijlage 2 - Tarievenblad</t>
  </si>
  <si>
    <t>Bijlage 6 - Afleveringspunten</t>
  </si>
  <si>
    <t>Bijlage 7 - Afname- / Prognoseoverzicht</t>
  </si>
  <si>
    <t>Tankinhoud [L]</t>
  </si>
  <si>
    <t>kleine vrachtwagen</t>
  </si>
  <si>
    <t>vulslang 20m</t>
  </si>
  <si>
    <t>opmerking</t>
  </si>
  <si>
    <t>PG Honsdijksepolder</t>
  </si>
  <si>
    <t>2396HD</t>
  </si>
  <si>
    <t>Koudekerk aan den Rijn</t>
  </si>
  <si>
    <t>Dorpsstraat 65</t>
  </si>
  <si>
    <t>Aantal Liters 2020</t>
  </si>
  <si>
    <t>Europese aanbesteding volgens de openbare procedure voor Leveringen NEN-EN 590 Diesel; DIG-11513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</si>
</sst>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€-413]\ #,##0.000"/>
    <numFmt numFmtId="165" formatCode="&quot;€&quot;\ #,##0.00"/>
    <numFmt numFmtId="166" formatCode="[$€-413]\ #,##0.00_-"/>
    <numFmt numFmtId="167" formatCode="[$€-413]\ #,##0.00"/>
  </numFmts>
  <fonts count="20" x14ac:knownFonts="1"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9"/>
      <color rgb="FFFFFFFF"/>
      <name val="Arial"/>
      <family val="2"/>
    </font>
    <font>
      <b/>
      <sz val="9"/>
      <color indexed="9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FFFFFF"/>
      <name val="Arial"/>
      <family val="2"/>
    </font>
    <font>
      <b/>
      <sz val="12"/>
      <color theme="1"/>
      <name val="Arial"/>
      <family val="2"/>
    </font>
    <font>
      <b/>
      <sz val="9"/>
      <color theme="0"/>
      <name val="Arial"/>
      <family val="2"/>
    </font>
    <font>
      <sz val="9"/>
      <color rgb="FF333333"/>
      <name val="Segoe UI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0" borderId="8" xfId="0" applyFont="1" applyBorder="1" applyAlignment="1"/>
    <xf numFmtId="3" fontId="9" fillId="0" borderId="9" xfId="0" applyNumberFormat="1" applyFont="1" applyFill="1" applyBorder="1" applyAlignment="1">
      <alignment horizontal="center"/>
    </xf>
    <xf numFmtId="165" fontId="9" fillId="0" borderId="9" xfId="0" applyNumberFormat="1" applyFont="1" applyFill="1" applyBorder="1" applyAlignment="1" applyProtection="1">
      <alignment horizontal="center"/>
      <protection locked="0"/>
    </xf>
    <xf numFmtId="10" fontId="9" fillId="3" borderId="9" xfId="0" applyNumberFormat="1" applyFont="1" applyFill="1" applyBorder="1" applyAlignment="1" applyProtection="1">
      <alignment horizontal="center"/>
      <protection locked="0"/>
    </xf>
    <xf numFmtId="165" fontId="9" fillId="0" borderId="9" xfId="0" applyNumberFormat="1" applyFont="1" applyBorder="1" applyAlignment="1">
      <alignment horizontal="center"/>
    </xf>
    <xf numFmtId="166" fontId="9" fillId="0" borderId="10" xfId="0" applyNumberFormat="1" applyFont="1" applyBorder="1" applyAlignment="1">
      <alignment horizontal="center"/>
    </xf>
    <xf numFmtId="0" fontId="9" fillId="0" borderId="5" xfId="0" applyFont="1" applyBorder="1" applyAlignment="1"/>
    <xf numFmtId="3" fontId="9" fillId="0" borderId="6" xfId="0" applyNumberFormat="1" applyFont="1" applyFill="1" applyBorder="1" applyAlignment="1">
      <alignment horizontal="center"/>
    </xf>
    <xf numFmtId="10" fontId="9" fillId="3" borderId="6" xfId="0" applyNumberFormat="1" applyFont="1" applyFill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  <xf numFmtId="0" fontId="10" fillId="0" borderId="0" xfId="0" applyFont="1"/>
    <xf numFmtId="167" fontId="10" fillId="0" borderId="12" xfId="0" applyNumberFormat="1" applyFont="1" applyBorder="1" applyAlignment="1">
      <alignment horizontal="center"/>
    </xf>
    <xf numFmtId="0" fontId="11" fillId="0" borderId="0" xfId="0" applyFont="1"/>
    <xf numFmtId="167" fontId="11" fillId="0" borderId="23" xfId="0" applyNumberFormat="1" applyFont="1" applyBorder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9" fontId="11" fillId="0" borderId="7" xfId="0" applyNumberFormat="1" applyFont="1" applyBorder="1"/>
    <xf numFmtId="165" fontId="9" fillId="0" borderId="6" xfId="0" applyNumberFormat="1" applyFont="1" applyFill="1" applyBorder="1" applyAlignment="1" applyProtection="1">
      <alignment horizontal="center"/>
      <protection locked="0"/>
    </xf>
    <xf numFmtId="0" fontId="8" fillId="2" borderId="1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1" fillId="0" borderId="8" xfId="0" applyFont="1" applyBorder="1"/>
    <xf numFmtId="0" fontId="11" fillId="0" borderId="9" xfId="0" applyFont="1" applyBorder="1"/>
    <xf numFmtId="9" fontId="11" fillId="0" borderId="10" xfId="0" applyNumberFormat="1" applyFont="1" applyBorder="1"/>
    <xf numFmtId="0" fontId="12" fillId="2" borderId="24" xfId="0" applyFont="1" applyFill="1" applyBorder="1" applyAlignment="1">
      <alignment vertical="center"/>
    </xf>
    <xf numFmtId="0" fontId="12" fillId="2" borderId="25" xfId="0" applyFont="1" applyFill="1" applyBorder="1" applyAlignment="1">
      <alignment vertical="center"/>
    </xf>
    <xf numFmtId="0" fontId="12" fillId="2" borderId="26" xfId="0" applyFont="1" applyFill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2" fillId="2" borderId="22" xfId="0" applyFont="1" applyFill="1" applyBorder="1"/>
    <xf numFmtId="3" fontId="11" fillId="0" borderId="23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2" borderId="22" xfId="0" applyFont="1" applyFill="1" applyBorder="1" applyAlignment="1">
      <alignment vertical="center"/>
    </xf>
    <xf numFmtId="3" fontId="2" fillId="0" borderId="27" xfId="0" applyNumberFormat="1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14" fontId="8" fillId="2" borderId="20" xfId="0" applyNumberFormat="1" applyFont="1" applyFill="1" applyBorder="1" applyAlignment="1">
      <alignment horizontal="center" vertical="center" wrapText="1"/>
    </xf>
    <xf numFmtId="3" fontId="14" fillId="0" borderId="32" xfId="0" applyNumberFormat="1" applyFont="1" applyBorder="1" applyAlignment="1">
      <alignment horizontal="center" vertical="center"/>
    </xf>
    <xf numFmtId="3" fontId="14" fillId="0" borderId="33" xfId="0" applyNumberFormat="1" applyFont="1" applyBorder="1" applyAlignment="1">
      <alignment horizontal="center" vertical="center"/>
    </xf>
    <xf numFmtId="3" fontId="14" fillId="0" borderId="34" xfId="0" applyNumberFormat="1" applyFont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0" fillId="0" borderId="7" xfId="0" applyBorder="1"/>
    <xf numFmtId="0" fontId="13" fillId="0" borderId="36" xfId="0" applyFont="1" applyFill="1" applyBorder="1" applyAlignment="1">
      <alignment vertical="center"/>
    </xf>
    <xf numFmtId="0" fontId="14" fillId="0" borderId="37" xfId="0" applyFont="1" applyBorder="1" applyAlignment="1">
      <alignment vertical="center"/>
    </xf>
    <xf numFmtId="3" fontId="14" fillId="0" borderId="31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167" fontId="11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2" borderId="11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164" fontId="9" fillId="4" borderId="9" xfId="0" applyNumberFormat="1" applyFont="1" applyFill="1" applyBorder="1" applyAlignment="1" applyProtection="1">
      <alignment horizontal="center"/>
      <protection locked="0"/>
    </xf>
    <xf numFmtId="164" fontId="9" fillId="4" borderId="6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C15" sqref="C15"/>
    </sheetView>
  </sheetViews>
  <sheetFormatPr defaultRowHeight="11.25" x14ac:dyDescent="0.15"/>
  <cols>
    <col min="1" max="7" width="15.625" style="23" customWidth="1"/>
    <col min="8" max="16384" width="9" style="23"/>
  </cols>
  <sheetData>
    <row r="1" spans="1:12" x14ac:dyDescent="0.15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15">
      <c r="A2" s="64"/>
      <c r="B2" s="64"/>
      <c r="C2" s="64"/>
      <c r="D2" s="64"/>
      <c r="E2" s="64"/>
      <c r="F2" s="64"/>
      <c r="G2" s="64"/>
      <c r="H2" s="64"/>
    </row>
    <row r="3" spans="1:12" x14ac:dyDescent="0.15">
      <c r="A3" s="1" t="s">
        <v>50</v>
      </c>
      <c r="I3" s="1"/>
    </row>
    <row r="4" spans="1:12" ht="12" thickBot="1" x14ac:dyDescent="0.2"/>
    <row r="5" spans="1:12" ht="50.1" customHeight="1" x14ac:dyDescent="0.15">
      <c r="A5" s="3" t="s">
        <v>0</v>
      </c>
      <c r="B5" s="5" t="s">
        <v>61</v>
      </c>
      <c r="C5" s="5" t="s">
        <v>1</v>
      </c>
      <c r="D5" s="4" t="s">
        <v>2</v>
      </c>
      <c r="E5" s="5" t="s">
        <v>43</v>
      </c>
      <c r="F5" s="4" t="s">
        <v>3</v>
      </c>
      <c r="G5" s="29" t="s">
        <v>4</v>
      </c>
    </row>
    <row r="6" spans="1:12" ht="50.1" customHeight="1" thickBot="1" x14ac:dyDescent="0.2">
      <c r="A6" s="6" t="s">
        <v>5</v>
      </c>
      <c r="B6" s="7"/>
      <c r="C6" s="65">
        <v>44109</v>
      </c>
      <c r="D6" s="8"/>
      <c r="E6" s="8"/>
      <c r="F6" s="8"/>
      <c r="G6" s="9"/>
    </row>
    <row r="7" spans="1:12" x14ac:dyDescent="0.15">
      <c r="A7" s="10" t="s">
        <v>13</v>
      </c>
      <c r="B7" s="11">
        <f>'B7 Prognose'!H21</f>
        <v>55600</v>
      </c>
      <c r="C7" s="85">
        <v>1.2649999999999999</v>
      </c>
      <c r="D7" s="12">
        <f>B7*C7</f>
        <v>70334</v>
      </c>
      <c r="E7" s="13">
        <v>0</v>
      </c>
      <c r="F7" s="14">
        <f>D7*E7</f>
        <v>0</v>
      </c>
      <c r="G7" s="15">
        <f>D7-F7</f>
        <v>70334</v>
      </c>
    </row>
    <row r="8" spans="1:12" x14ac:dyDescent="0.15">
      <c r="A8" s="10"/>
      <c r="B8" s="11"/>
      <c r="C8" s="85"/>
      <c r="D8" s="12"/>
      <c r="E8" s="13"/>
      <c r="F8" s="14"/>
      <c r="G8" s="15"/>
    </row>
    <row r="9" spans="1:12" x14ac:dyDescent="0.15">
      <c r="A9" s="10" t="s">
        <v>6</v>
      </c>
      <c r="B9" s="11">
        <f>B7*0.75</f>
        <v>41700</v>
      </c>
      <c r="C9" s="85">
        <v>1.2649999999999999</v>
      </c>
      <c r="D9" s="12">
        <f>B9*C9</f>
        <v>52750.499999999993</v>
      </c>
      <c r="E9" s="13">
        <v>0</v>
      </c>
      <c r="F9" s="14">
        <f>D9*E9</f>
        <v>0</v>
      </c>
      <c r="G9" s="15">
        <f>D9-F9</f>
        <v>52750.499999999993</v>
      </c>
    </row>
    <row r="10" spans="1:12" ht="12" thickBot="1" x14ac:dyDescent="0.2">
      <c r="A10" s="16" t="s">
        <v>7</v>
      </c>
      <c r="B10" s="17">
        <f>B7*0.25</f>
        <v>13900</v>
      </c>
      <c r="C10" s="86">
        <v>1.2649999999999999</v>
      </c>
      <c r="D10" s="28">
        <f>B10*C10</f>
        <v>17583.5</v>
      </c>
      <c r="E10" s="18">
        <v>0</v>
      </c>
      <c r="F10" s="19">
        <f>D10*E10</f>
        <v>0</v>
      </c>
      <c r="G10" s="20">
        <f>D10-F10</f>
        <v>17583.5</v>
      </c>
    </row>
    <row r="11" spans="1:12" x14ac:dyDescent="0.15">
      <c r="C11" s="21"/>
      <c r="D11" s="21"/>
      <c r="E11" s="21"/>
      <c r="F11" s="21"/>
      <c r="G11" s="22"/>
    </row>
    <row r="12" spans="1:12" ht="12" thickBot="1" x14ac:dyDescent="0.2"/>
    <row r="13" spans="1:12" ht="12" thickBot="1" x14ac:dyDescent="0.2">
      <c r="F13" s="45" t="s">
        <v>8</v>
      </c>
      <c r="G13" s="24">
        <f>G7+G10</f>
        <v>87917.5</v>
      </c>
    </row>
    <row r="14" spans="1:12" x14ac:dyDescent="0.15">
      <c r="C14" s="21"/>
    </row>
    <row r="15" spans="1:12" x14ac:dyDescent="0.15">
      <c r="G15" s="78"/>
    </row>
    <row r="27" spans="1:4" ht="12" thickBot="1" x14ac:dyDescent="0.2"/>
    <row r="28" spans="1:4" ht="50.1" customHeight="1" thickBot="1" x14ac:dyDescent="0.2">
      <c r="A28" s="35" t="s">
        <v>20</v>
      </c>
      <c r="B28" s="36" t="s">
        <v>21</v>
      </c>
      <c r="C28" s="36" t="s">
        <v>22</v>
      </c>
      <c r="D28" s="37" t="s">
        <v>23</v>
      </c>
    </row>
    <row r="29" spans="1:4" x14ac:dyDescent="0.15">
      <c r="A29" s="32" t="s">
        <v>14</v>
      </c>
      <c r="B29" s="33" t="s">
        <v>17</v>
      </c>
      <c r="C29" s="33" t="s">
        <v>18</v>
      </c>
      <c r="D29" s="34">
        <v>0.75</v>
      </c>
    </row>
    <row r="30" spans="1:4" ht="12" thickBot="1" x14ac:dyDescent="0.2">
      <c r="A30" s="25" t="s">
        <v>15</v>
      </c>
      <c r="B30" s="26" t="s">
        <v>16</v>
      </c>
      <c r="C30" s="26" t="s">
        <v>19</v>
      </c>
      <c r="D30" s="27">
        <v>0.25</v>
      </c>
    </row>
  </sheetData>
  <pageMargins left="0.7" right="0.7" top="0.75" bottom="0.75" header="0.3" footer="0.3"/>
  <pageSetup paperSize="9" orientation="landscape" r:id="rId1"/>
  <ignoredErrors>
    <ignoredError sqref="D7 D9:D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RowHeight="12.75" x14ac:dyDescent="0.2"/>
  <cols>
    <col min="1" max="5" width="22.625" customWidth="1"/>
    <col min="6" max="6" width="14.125" bestFit="1" customWidth="1"/>
  </cols>
  <sheetData>
    <row r="1" spans="1:8" x14ac:dyDescent="0.2">
      <c r="A1" s="2" t="s">
        <v>62</v>
      </c>
      <c r="B1" s="2"/>
      <c r="C1" s="2"/>
      <c r="D1" s="2"/>
      <c r="E1" s="2"/>
      <c r="F1" s="2"/>
      <c r="G1" s="2"/>
      <c r="H1" s="2"/>
    </row>
    <row r="2" spans="1:8" x14ac:dyDescent="0.2">
      <c r="A2" s="64"/>
      <c r="B2" s="64"/>
      <c r="C2" s="64"/>
      <c r="D2" s="64"/>
      <c r="E2" s="64"/>
      <c r="F2" s="64"/>
      <c r="G2" s="64"/>
      <c r="H2" s="64"/>
    </row>
    <row r="3" spans="1:8" x14ac:dyDescent="0.2">
      <c r="A3" s="1" t="s">
        <v>51</v>
      </c>
      <c r="B3" s="23"/>
      <c r="C3" s="23"/>
      <c r="D3" s="23"/>
      <c r="E3" s="23"/>
      <c r="F3" s="23"/>
      <c r="G3" s="23"/>
      <c r="H3" s="23"/>
    </row>
    <row r="4" spans="1:8" ht="13.5" thickBot="1" x14ac:dyDescent="0.25"/>
    <row r="5" spans="1:8" ht="50.1" customHeight="1" thickBot="1" x14ac:dyDescent="0.25">
      <c r="A5" s="39" t="s">
        <v>24</v>
      </c>
      <c r="B5" s="40" t="s">
        <v>25</v>
      </c>
      <c r="C5" s="40" t="s">
        <v>26</v>
      </c>
      <c r="D5" s="40" t="s">
        <v>27</v>
      </c>
      <c r="E5" s="69" t="s">
        <v>53</v>
      </c>
      <c r="F5" s="41" t="s">
        <v>56</v>
      </c>
    </row>
    <row r="6" spans="1:8" x14ac:dyDescent="0.2">
      <c r="A6" s="43" t="s">
        <v>39</v>
      </c>
      <c r="B6" s="30" t="s">
        <v>40</v>
      </c>
      <c r="C6" s="30" t="s">
        <v>41</v>
      </c>
      <c r="D6" s="30" t="s">
        <v>42</v>
      </c>
      <c r="E6" s="66">
        <v>600</v>
      </c>
      <c r="F6" s="70" t="s">
        <v>55</v>
      </c>
    </row>
    <row r="7" spans="1:8" x14ac:dyDescent="0.2">
      <c r="A7" s="42" t="s">
        <v>28</v>
      </c>
      <c r="B7" s="38" t="s">
        <v>44</v>
      </c>
      <c r="C7" s="38" t="s">
        <v>29</v>
      </c>
      <c r="D7" s="38" t="s">
        <v>30</v>
      </c>
      <c r="E7" s="67">
        <v>10000</v>
      </c>
      <c r="F7" s="71" t="s">
        <v>54</v>
      </c>
    </row>
    <row r="8" spans="1:8" x14ac:dyDescent="0.2">
      <c r="A8" s="42" t="s">
        <v>31</v>
      </c>
      <c r="B8" s="38" t="s">
        <v>32</v>
      </c>
      <c r="C8" s="38" t="s">
        <v>33</v>
      </c>
      <c r="D8" s="38" t="s">
        <v>34</v>
      </c>
      <c r="E8" s="67">
        <v>20000</v>
      </c>
      <c r="F8" s="71" t="s">
        <v>54</v>
      </c>
    </row>
    <row r="9" spans="1:8" x14ac:dyDescent="0.2">
      <c r="A9" s="73" t="s">
        <v>57</v>
      </c>
      <c r="B9" s="74" t="s">
        <v>60</v>
      </c>
      <c r="C9" s="76" t="s">
        <v>58</v>
      </c>
      <c r="D9" s="77" t="s">
        <v>59</v>
      </c>
      <c r="E9" s="75">
        <v>2000</v>
      </c>
      <c r="F9" s="71" t="s">
        <v>54</v>
      </c>
    </row>
    <row r="10" spans="1:8" ht="13.5" thickBot="1" x14ac:dyDescent="0.25">
      <c r="A10" s="44" t="s">
        <v>35</v>
      </c>
      <c r="B10" s="31" t="s">
        <v>36</v>
      </c>
      <c r="C10" s="31" t="s">
        <v>37</v>
      </c>
      <c r="D10" s="31" t="s">
        <v>38</v>
      </c>
      <c r="E10" s="68">
        <v>15000</v>
      </c>
      <c r="F10" s="72"/>
    </row>
    <row r="12" spans="1:8" ht="13.5" thickBot="1" x14ac:dyDescent="0.25"/>
    <row r="13" spans="1:8" ht="13.5" thickBot="1" x14ac:dyDescent="0.25">
      <c r="D13" s="45" t="s">
        <v>45</v>
      </c>
      <c r="E13" s="46">
        <f>SUM(E6:E10)</f>
        <v>47600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24" sqref="A24"/>
    </sheetView>
  </sheetViews>
  <sheetFormatPr defaultRowHeight="12.75" x14ac:dyDescent="0.2"/>
  <cols>
    <col min="1" max="1" width="36.5" bestFit="1" customWidth="1"/>
    <col min="2" max="9" width="9.625" customWidth="1"/>
  </cols>
  <sheetData>
    <row r="1" spans="1:9" x14ac:dyDescent="0.2">
      <c r="A1" s="2" t="s">
        <v>62</v>
      </c>
      <c r="B1" s="2"/>
      <c r="C1" s="2"/>
      <c r="D1" s="2"/>
      <c r="E1" s="2"/>
      <c r="F1" s="2"/>
      <c r="G1" s="2"/>
      <c r="H1" s="2"/>
    </row>
    <row r="2" spans="1:9" x14ac:dyDescent="0.2">
      <c r="A2" s="81"/>
      <c r="B2" s="81"/>
      <c r="C2" s="81"/>
      <c r="D2" s="81"/>
      <c r="E2" s="81"/>
      <c r="F2" s="81"/>
      <c r="G2" s="81"/>
      <c r="H2" s="81"/>
    </row>
    <row r="3" spans="1:9" x14ac:dyDescent="0.2">
      <c r="A3" s="1" t="s">
        <v>52</v>
      </c>
      <c r="B3" s="23"/>
      <c r="C3" s="23"/>
      <c r="D3" s="23"/>
      <c r="E3" s="23"/>
      <c r="F3" s="23"/>
      <c r="G3" s="23"/>
      <c r="H3" s="23"/>
    </row>
    <row r="4" spans="1:9" ht="13.5" thickBot="1" x14ac:dyDescent="0.25"/>
    <row r="5" spans="1:9" ht="15" x14ac:dyDescent="0.2">
      <c r="A5" s="82" t="s">
        <v>49</v>
      </c>
      <c r="B5" s="83"/>
      <c r="C5" s="83"/>
      <c r="D5" s="83"/>
      <c r="E5" s="83"/>
      <c r="F5" s="83"/>
      <c r="G5" s="83"/>
      <c r="H5" s="83"/>
      <c r="I5" s="84"/>
    </row>
    <row r="6" spans="1:9" ht="15.75" x14ac:dyDescent="0.2">
      <c r="A6" s="54"/>
      <c r="B6" s="79">
        <v>2021</v>
      </c>
      <c r="C6" s="79"/>
      <c r="D6" s="79">
        <v>2022</v>
      </c>
      <c r="E6" s="79"/>
      <c r="F6" s="79">
        <v>2023</v>
      </c>
      <c r="G6" s="79"/>
      <c r="H6" s="79">
        <v>2024</v>
      </c>
      <c r="I6" s="80"/>
    </row>
    <row r="7" spans="1:9" ht="13.5" thickBot="1" x14ac:dyDescent="0.25">
      <c r="A7" s="55"/>
      <c r="B7" s="61" t="s">
        <v>46</v>
      </c>
      <c r="C7" s="61" t="s">
        <v>47</v>
      </c>
      <c r="D7" s="61" t="s">
        <v>46</v>
      </c>
      <c r="E7" s="61" t="s">
        <v>47</v>
      </c>
      <c r="F7" s="61" t="s">
        <v>46</v>
      </c>
      <c r="G7" s="61" t="s">
        <v>47</v>
      </c>
      <c r="H7" s="61" t="s">
        <v>46</v>
      </c>
      <c r="I7" s="62" t="s">
        <v>47</v>
      </c>
    </row>
    <row r="8" spans="1:9" x14ac:dyDescent="0.2">
      <c r="A8" s="51"/>
      <c r="B8" s="52"/>
      <c r="C8" s="52"/>
      <c r="D8" s="52"/>
      <c r="E8" s="52"/>
      <c r="F8" s="52"/>
      <c r="G8" s="52"/>
      <c r="H8" s="52"/>
      <c r="I8" s="53"/>
    </row>
    <row r="9" spans="1:9" x14ac:dyDescent="0.2">
      <c r="A9" s="47" t="s">
        <v>10</v>
      </c>
      <c r="B9" s="48">
        <v>600</v>
      </c>
      <c r="C9" s="49">
        <v>1</v>
      </c>
      <c r="D9" s="48">
        <v>600</v>
      </c>
      <c r="E9" s="49">
        <v>1</v>
      </c>
      <c r="F9" s="48">
        <v>600</v>
      </c>
      <c r="G9" s="49">
        <v>1</v>
      </c>
      <c r="H9" s="48">
        <v>600</v>
      </c>
      <c r="I9" s="50">
        <v>1</v>
      </c>
    </row>
    <row r="10" spans="1:9" x14ac:dyDescent="0.2">
      <c r="A10" s="51"/>
      <c r="B10" s="52"/>
      <c r="C10" s="52"/>
      <c r="D10" s="52"/>
      <c r="E10" s="52"/>
      <c r="F10" s="52"/>
      <c r="G10" s="52"/>
      <c r="H10" s="52"/>
      <c r="I10" s="53"/>
    </row>
    <row r="11" spans="1:9" x14ac:dyDescent="0.2">
      <c r="A11" s="47" t="s">
        <v>9</v>
      </c>
      <c r="B11" s="48">
        <v>1000</v>
      </c>
      <c r="C11" s="49">
        <v>1</v>
      </c>
      <c r="D11" s="48">
        <v>1000</v>
      </c>
      <c r="E11" s="49">
        <v>1</v>
      </c>
      <c r="F11" s="48">
        <v>1000</v>
      </c>
      <c r="G11" s="49">
        <v>1</v>
      </c>
      <c r="H11" s="48">
        <v>1000</v>
      </c>
      <c r="I11" s="50">
        <v>1</v>
      </c>
    </row>
    <row r="12" spans="1:9" x14ac:dyDescent="0.2">
      <c r="A12" s="47"/>
      <c r="B12" s="48"/>
      <c r="C12" s="49"/>
      <c r="D12" s="48"/>
      <c r="E12" s="49"/>
      <c r="F12" s="48"/>
      <c r="G12" s="49"/>
      <c r="H12" s="48"/>
      <c r="I12" s="50"/>
    </row>
    <row r="13" spans="1:9" x14ac:dyDescent="0.2">
      <c r="A13" s="47" t="s">
        <v>12</v>
      </c>
      <c r="B13" s="48">
        <v>50000</v>
      </c>
      <c r="C13" s="49">
        <v>3</v>
      </c>
      <c r="D13" s="48">
        <v>50000</v>
      </c>
      <c r="E13" s="49">
        <v>3</v>
      </c>
      <c r="F13" s="48">
        <v>50000</v>
      </c>
      <c r="G13" s="49">
        <v>3</v>
      </c>
      <c r="H13" s="48">
        <v>50000</v>
      </c>
      <c r="I13" s="50">
        <v>3</v>
      </c>
    </row>
    <row r="14" spans="1:9" x14ac:dyDescent="0.2">
      <c r="A14" s="47"/>
      <c r="B14" s="48"/>
      <c r="C14" s="49"/>
      <c r="D14" s="48"/>
      <c r="E14" s="49"/>
      <c r="F14" s="48"/>
      <c r="G14" s="49"/>
      <c r="H14" s="48"/>
      <c r="I14" s="50"/>
    </row>
    <row r="15" spans="1:9" x14ac:dyDescent="0.2">
      <c r="A15" s="47" t="s">
        <v>57</v>
      </c>
      <c r="B15" s="48">
        <v>2000</v>
      </c>
      <c r="C15" s="49">
        <v>1</v>
      </c>
      <c r="D15" s="48">
        <v>2000</v>
      </c>
      <c r="E15" s="49">
        <v>1</v>
      </c>
      <c r="F15" s="48">
        <v>2000</v>
      </c>
      <c r="G15" s="49">
        <v>1</v>
      </c>
      <c r="H15" s="48">
        <v>2000</v>
      </c>
      <c r="I15" s="50">
        <v>1</v>
      </c>
    </row>
    <row r="16" spans="1:9" x14ac:dyDescent="0.2">
      <c r="A16" s="47"/>
      <c r="B16" s="49"/>
      <c r="C16" s="49"/>
      <c r="D16" s="49"/>
      <c r="E16" s="49"/>
      <c r="F16" s="49"/>
      <c r="G16" s="49"/>
      <c r="H16" s="49"/>
      <c r="I16" s="50"/>
    </row>
    <row r="17" spans="1:9" x14ac:dyDescent="0.2">
      <c r="A17" s="47" t="s">
        <v>11</v>
      </c>
      <c r="B17" s="48">
        <v>2000</v>
      </c>
      <c r="C17" s="49">
        <v>1</v>
      </c>
      <c r="D17" s="48">
        <v>2000</v>
      </c>
      <c r="E17" s="49">
        <v>1</v>
      </c>
      <c r="F17" s="48">
        <v>2000</v>
      </c>
      <c r="G17" s="49">
        <v>1</v>
      </c>
      <c r="H17" s="48">
        <v>2000</v>
      </c>
      <c r="I17" s="50">
        <v>1</v>
      </c>
    </row>
    <row r="18" spans="1:9" ht="13.5" thickBot="1" x14ac:dyDescent="0.25">
      <c r="A18" s="56"/>
      <c r="B18" s="57"/>
      <c r="C18" s="57"/>
      <c r="D18" s="57"/>
      <c r="E18" s="57"/>
      <c r="F18" s="57"/>
      <c r="G18" s="57"/>
      <c r="H18" s="57"/>
      <c r="I18" s="58"/>
    </row>
    <row r="20" spans="1:9" ht="13.5" thickBot="1" x14ac:dyDescent="0.25"/>
    <row r="21" spans="1:9" ht="13.5" thickBot="1" x14ac:dyDescent="0.25">
      <c r="A21" s="59" t="s">
        <v>48</v>
      </c>
      <c r="B21" s="60">
        <f t="shared" ref="B21:I21" si="0">SUM(B9:B17)</f>
        <v>55600</v>
      </c>
      <c r="C21" s="60">
        <f t="shared" si="0"/>
        <v>7</v>
      </c>
      <c r="D21" s="60">
        <f t="shared" si="0"/>
        <v>55600</v>
      </c>
      <c r="E21" s="60">
        <f t="shared" si="0"/>
        <v>7</v>
      </c>
      <c r="F21" s="60">
        <f t="shared" si="0"/>
        <v>55600</v>
      </c>
      <c r="G21" s="60">
        <f t="shared" si="0"/>
        <v>7</v>
      </c>
      <c r="H21" s="60">
        <f t="shared" si="0"/>
        <v>55600</v>
      </c>
      <c r="I21" s="63">
        <f t="shared" si="0"/>
        <v>7</v>
      </c>
    </row>
  </sheetData>
  <mergeCells count="6">
    <mergeCell ref="B6:C6"/>
    <mergeCell ref="D6:E6"/>
    <mergeCell ref="F6:G6"/>
    <mergeCell ref="H6:I6"/>
    <mergeCell ref="A2:H2"/>
    <mergeCell ref="A5:I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B2 Tarievenblad</vt:lpstr>
      <vt:lpstr>B6 Afleveringspunten</vt:lpstr>
      <vt:lpstr>B7 Prognose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jsteinmeier</dc:creator>
  <cp:lastModifiedBy>jsteinmeier</cp:lastModifiedBy>
  <cp:lastPrinted>2016-08-10T12:29:51Z</cp:lastPrinted>
  <dcterms:created xsi:type="dcterms:W3CDTF">2016-08-03T13:02:17Z</dcterms:created>
  <dcterms:modified xsi:type="dcterms:W3CDTF">2020-10-05T09:30:28Z</dcterms:modified>
</cp:coreProperties>
</file>